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3GPP RAN4\WG4_Radio\TSGR4_113\准备文稿\R19 OTA\"/>
    </mc:Choice>
  </mc:AlternateContent>
  <xr:revisionPtr revIDLastSave="0" documentId="13_ncr:1_{4699D958-1BF7-448A-8D71-DE27E07E7B1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over Sheet" sheetId="3" r:id="rId1"/>
    <sheet name="General Info" sheetId="1" r:id="rId2"/>
    <sheet name="2Tx AC results (talk mode)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19" i="10" l="1"/>
  <c r="H19" i="10"/>
  <c r="Q8" i="10"/>
  <c r="H8" i="10"/>
  <c r="H5" i="10" l="1"/>
  <c r="Q5" i="10"/>
  <c r="H16" i="10"/>
  <c r="Q16" i="10"/>
  <c r="D28" i="1" l="1"/>
  <c r="C2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<sst xmlns="http://schemas.openxmlformats.org/spreadsheetml/2006/main" count="163" uniqueCount="88">
  <si>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</si>
  <si>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</si>
  <si>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</si>
  <si>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</si>
  <si>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</si>
  <si>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</si>
  <si>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</si>
  <si>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</si>
  <si>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</si>
  <si>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</si>
  <si>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</si>
  <si>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</si>
  <si>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</si>
  <si>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</si>
  <si>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</si>
  <si>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</si>
  <si>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</si>
  <si>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</si>
  <si>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vivo</t>
  </si>
  <si>
    <t>Bandwidth</t>
  </si>
  <si>
    <t>SCS</t>
  </si>
  <si>
    <t>Test Methodology</t>
  </si>
  <si>
    <t>Anechoic Chamber system</t>
  </si>
  <si>
    <t xml:space="preserve">UE Type </t>
  </si>
  <si>
    <t>Power Class</t>
  </si>
  <si>
    <t>PC2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</si>
  <si>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</si>
  <si>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</si>
  <si>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</si>
  <si>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</si>
  <si>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</si>
  <si>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</si>
  <si>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</si>
  <si>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</si>
  <si>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</si>
  <si>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</si>
  <si>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 TRP expanded MU (optional)</t>
  </si>
  <si>
    <t>Test system</t>
  </si>
  <si>
    <t>Test Plan</t>
  </si>
  <si>
    <t>Smartphone</t>
  </si>
  <si>
    <t>ISO 17025 accredited lab</t>
  </si>
  <si>
    <t>TRP_average (dBm)</t>
  </si>
  <si>
    <t>TRS_average (dBm)</t>
  </si>
  <si>
    <t>Test system TRS expanded MU (optional)</t>
  </si>
  <si>
    <t>gNodeB Emulator</t>
  </si>
  <si>
    <t>Conclusion:</t>
  </si>
  <si>
    <t>Yes</t>
  </si>
  <si>
    <t xml:space="preserve"> </t>
  </si>
  <si>
    <t>&lt;To be added &gt;</t>
  </si>
  <si>
    <t>&lt;To be added&gt;</t>
  </si>
  <si>
    <t>&lt; To be added&gt;</t>
  </si>
  <si>
    <t>BHHL</t>
  </si>
  <si>
    <t>BHHR</t>
  </si>
  <si>
    <t>UL Channel</t>
  </si>
  <si>
    <t>DL Channel</t>
  </si>
  <si>
    <t xml:space="preserve">Measurement Step size </t>
  </si>
  <si>
    <t>Summation form</t>
  </si>
  <si>
    <t>15-degrees TRP; 30-degrees TRS</t>
  </si>
  <si>
    <r>
      <t>Traditional sin</t>
    </r>
    <r>
      <rPr>
        <sz val="11"/>
        <color theme="1"/>
        <rFont val="Symbol"/>
        <family val="1"/>
        <charset val="2"/>
      </rPr>
      <t xml:space="preserve">qq </t>
    </r>
    <r>
      <rPr>
        <sz val="11"/>
        <color theme="1"/>
        <rFont val="Calibri"/>
        <family val="2"/>
        <scheme val="minor"/>
      </rPr>
      <t>weights approach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</si>
  <si>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Encourage test lab to provide assessed MU value of test system</t>
    </r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</si>
  <si>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</si>
  <si>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</si>
  <si>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</si>
  <si>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Calibri"/>
        <family val="2"/>
        <scheme val="minor"/>
      </rPr>
      <t>Note 2:</t>
    </r>
    <r>
      <rPr>
        <sz val="11"/>
        <color theme="1"/>
        <rFont val="Calibri"/>
        <family val="2"/>
        <scheme val="minor"/>
      </rPr>
      <t xml:space="preserve"> CTIA recommended "Phantom Hand compliance" or any equivalent Hand Phantom verification procedure</t>
    </r>
  </si>
  <si>
    <t>3GPP RAN WG4 Meeting #113
Orlando, US, 18th – 22nd November, 2024</t>
  </si>
  <si>
    <t>(Template)Measurement results for Rel-19 TRP TRS 2Tx AC lab alignment activity</t>
  </si>
  <si>
    <t>The measurement results submitted in this paper should be considered for Rel-19 2Tx lab alignment data analysis.</t>
  </si>
  <si>
    <t>n41 and n78;</t>
  </si>
  <si>
    <t>Band for Rel-19 FR1 2Tx AC lab alignment</t>
  </si>
  <si>
    <t>100 MHz CBW;</t>
  </si>
  <si>
    <t>30 kHz SCS;</t>
  </si>
  <si>
    <t>3GPP TR 38.870 v18.3.0</t>
  </si>
  <si>
    <r>
      <t xml:space="preserve">LAD5: </t>
    </r>
    <r>
      <rPr>
        <sz val="11"/>
        <color rgb="FFFF0000"/>
        <rFont val="Calibri"/>
        <charset val="134"/>
        <scheme val="minor"/>
      </rPr>
      <t>TBA</t>
    </r>
  </si>
  <si>
    <r>
      <t xml:space="preserve">LAD6: </t>
    </r>
    <r>
      <rPr>
        <sz val="11"/>
        <color rgb="FFFF0000"/>
        <rFont val="Calibri"/>
        <charset val="134"/>
        <scheme val="minor"/>
      </rPr>
      <t>TBA</t>
    </r>
  </si>
  <si>
    <t>UE configuration</t>
  </si>
  <si>
    <t>LAD  information (new LADs support non-coherent UL MIMO TPMI index2)</t>
  </si>
  <si>
    <r>
      <t>non-coherent UL MIMO,</t>
    </r>
    <r>
      <rPr>
        <b/>
        <sz val="11"/>
        <color theme="1"/>
        <rFont val="Calibri"/>
        <family val="2"/>
        <scheme val="minor"/>
      </rPr>
      <t xml:space="preserve"> TPMI index 2</t>
    </r>
    <r>
      <rPr>
        <sz val="11"/>
        <color theme="1"/>
        <rFont val="Calibri"/>
        <family val="2"/>
        <scheme val="minor"/>
      </rPr>
      <t>. (Index 0, 1 are not measured)</t>
    </r>
  </si>
  <si>
    <r>
      <t>Head and Hand scenario (</t>
    </r>
    <r>
      <rPr>
        <b/>
        <sz val="11"/>
        <color theme="1"/>
        <rFont val="Calibri"/>
        <family val="2"/>
        <scheme val="minor"/>
      </rPr>
      <t>Talk mode</t>
    </r>
    <r>
      <rPr>
        <sz val="11"/>
        <color theme="1"/>
        <rFont val="Calibri"/>
        <family val="2"/>
        <scheme val="minor"/>
      </rPr>
      <t>): BHHL and BHHR</t>
    </r>
  </si>
  <si>
    <r>
      <t>LAD5, IMEI:xx</t>
    </r>
    <r>
      <rPr>
        <sz val="12"/>
        <color rgb="FFFF0000"/>
        <rFont val="Arial Rounded MT Bold"/>
        <family val="2"/>
      </rPr>
      <t xml:space="preserve">TBA  </t>
    </r>
    <r>
      <rPr>
        <sz val="12"/>
        <color theme="1"/>
        <rFont val="Arial Rounded MT Bold"/>
        <family val="2"/>
      </rPr>
      <t xml:space="preserve">   </t>
    </r>
  </si>
  <si>
    <r>
      <t>LAD6, IMEI: xx</t>
    </r>
    <r>
      <rPr>
        <sz val="12"/>
        <color rgb="FFFF0000"/>
        <rFont val="Arial Rounded MT Bold"/>
        <family val="2"/>
      </rPr>
      <t>TBA</t>
    </r>
    <r>
      <rPr>
        <sz val="12"/>
        <color theme="1"/>
        <rFont val="Arial Rounded MT Bold"/>
        <family val="2"/>
      </rPr>
      <t xml:space="preserve">    </t>
    </r>
  </si>
  <si>
    <r>
      <t>Note 1: detailed test parameters refer to TR 38.870;
Note 2: only use Traditional sin</t>
    </r>
    <r>
      <rPr>
        <b/>
        <sz val="11"/>
        <color theme="1"/>
        <rFont val="Symbol"/>
        <family val="1"/>
        <charset val="2"/>
      </rPr>
      <t>q</t>
    </r>
    <r>
      <rPr>
        <b/>
        <sz val="12"/>
        <color theme="1"/>
        <rFont val="Symbol"/>
        <family val="1"/>
        <charset val="2"/>
      </rPr>
      <t>×</t>
    </r>
    <r>
      <rPr>
        <b/>
        <sz val="11"/>
        <color theme="1"/>
        <rFont val="Symbol"/>
        <family val="1"/>
        <charset val="2"/>
      </rPr>
      <t xml:space="preserve">q </t>
    </r>
    <r>
      <rPr>
        <b/>
        <sz val="11"/>
        <color theme="1"/>
        <rFont val="Calibri"/>
        <family val="2"/>
        <scheme val="minor"/>
      </rPr>
      <t>weights approach</t>
    </r>
  </si>
  <si>
    <t>n41 100MHz (30kHz SCS)</t>
  </si>
  <si>
    <t>n78 100MHz (30kHz SCS)</t>
  </si>
  <si>
    <t>Refer to 3GPP TR 38.870 Clause 7.4.3 and Clause 7.5.3, TMI index 2, Head and Hand phantom</t>
  </si>
  <si>
    <t>Refer to 3GPP TS 38.870 Clause 7.4.3 and Clause 7.5.3, TMI index 2, Head and Hand phantom</t>
  </si>
  <si>
    <t>7.12.3.1</t>
  </si>
  <si>
    <t xml:space="preserve">This is a template spreadsheet to share LAD measurement results for Rel-19 2Tx non-coherent UL-MIMO TRP TRS lab alignment activity. </t>
  </si>
  <si>
    <t>R4-2418214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</si>
</sst>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1"/>
      <color theme="1"/>
      <name val="Symbol"/>
      <family val="1"/>
      <charset val="2"/>
    </font>
    <font>
      <b/>
      <sz val="11"/>
      <color theme="1"/>
      <name val="Symbol"/>
      <family val="1"/>
      <charset val="2"/>
    </font>
    <font>
      <b/>
      <sz val="12"/>
      <color theme="1"/>
      <name val="Symbol"/>
      <family val="1"/>
      <charset val="2"/>
    </font>
    <font>
      <sz val="11"/>
      <color rgb="FFFF0000"/>
      <name val="Calibri"/>
      <charset val="134"/>
      <scheme val="minor"/>
    </font>
    <font>
      <sz val="12"/>
      <color rgb="FFFF0000"/>
      <name val="Arial Rounded MT Bold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0" fillId="0" borderId="0" xfId="0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164" fontId="10" fillId="4" borderId="6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13" fillId="0" borderId="11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1" fillId="0" borderId="13" xfId="0" applyFont="1" applyBorder="1" applyAlignment="1">
      <alignment horizontal="left" wrapText="1"/>
    </xf>
    <xf numFmtId="0" fontId="11" fillId="0" borderId="14" xfId="0" applyFont="1" applyBorder="1" applyAlignment="1">
      <alignment horizontal="left" wrapText="1"/>
    </xf>
    <xf numFmtId="0" fontId="11" fillId="0" borderId="15" xfId="0" applyFont="1" applyBorder="1" applyAlignment="1">
      <alignment horizontal="left" wrapText="1"/>
    </xf>
    <xf numFmtId="164" fontId="10" fillId="0" borderId="20" xfId="77" applyNumberFormat="1" applyFont="1" applyBorder="1" applyAlignment="1">
      <alignment horizontal="center" vertical="center" wrapText="1"/>
    </xf>
    <xf numFmtId="164" fontId="10" fillId="0" borderId="22" xfId="77" applyNumberFormat="1" applyFont="1" applyBorder="1" applyAlignment="1">
      <alignment horizontal="center" vertical="center" wrapText="1"/>
    </xf>
    <xf numFmtId="164" fontId="10" fillId="0" borderId="6" xfId="77" applyNumberFormat="1" applyFont="1" applyBorder="1" applyAlignment="1">
      <alignment horizontal="center" vertical="center" wrapText="1"/>
    </xf>
    <xf numFmtId="164" fontId="10" fillId="0" borderId="1" xfId="77" applyNumberFormat="1" applyFont="1" applyBorder="1" applyAlignment="1">
      <alignment horizontal="center" vertical="center" wrapText="1"/>
    </xf>
    <xf numFmtId="0" fontId="9" fillId="0" borderId="19" xfId="77" applyFont="1" applyBorder="1" applyAlignment="1">
      <alignment horizontal="center" vertical="center" wrapText="1"/>
    </xf>
    <xf numFmtId="0" fontId="9" fillId="0" borderId="21" xfId="77" applyFont="1" applyBorder="1" applyAlignment="1">
      <alignment horizontal="center" vertical="center" wrapText="1"/>
    </xf>
    <xf numFmtId="0" fontId="8" fillId="3" borderId="17" xfId="77" applyFont="1" applyFill="1" applyBorder="1" applyAlignment="1">
      <alignment horizontal="center" vertical="center" wrapText="1"/>
    </xf>
    <xf numFmtId="0" fontId="8" fillId="3" borderId="18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top" wrapText="1"/>
    </xf>
    <xf numFmtId="0" fontId="8" fillId="3" borderId="3" xfId="77" applyFont="1" applyFill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center" wrapText="1"/>
    </xf>
    <xf numFmtId="0" fontId="8" fillId="3" borderId="7" xfId="77" applyFont="1" applyFill="1" applyBorder="1" applyAlignment="1">
      <alignment horizontal="center" vertical="center" wrapText="1"/>
    </xf>
    <xf numFmtId="0" fontId="8" fillId="3" borderId="8" xfId="77" applyFont="1" applyFill="1" applyBorder="1" applyAlignment="1">
      <alignment horizontal="center" vertical="center" wrapText="1"/>
    </xf>
    <xf numFmtId="0" fontId="8" fillId="3" borderId="9" xfId="77" applyFont="1" applyFill="1" applyBorder="1" applyAlignment="1">
      <alignment horizontal="center" vertical="center" wrapText="1"/>
    </xf>
    <xf numFmtId="0" fontId="8" fillId="3" borderId="10" xfId="77" applyFont="1" applyFill="1" applyBorder="1" applyAlignment="1">
      <alignment horizontal="center" vertical="center" wrapText="1"/>
    </xf>
    <xf numFmtId="0" fontId="8" fillId="3" borderId="2" xfId="77" applyFont="1" applyFill="1" applyBorder="1" applyAlignment="1">
      <alignment horizontal="center" vertical="center" wrapText="1"/>
    </xf>
    <xf numFmtId="0" fontId="8" fillId="3" borderId="4" xfId="77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79">
    <cellStyle name="Normal_SEMC OTA Test requirements" xfId="77" xr:uid="{6A97BDE1-B3AF-4623-A31A-3B1DF1246920}"/>
    <cellStyle name="常规" xfId="0" builtinId="0"/>
    <cellStyle name="常规 2" xfId="78" xr:uid="{736167CE-35E5-4E94-A06C-EF3CB0A2BD36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0</xdr:rowOff>
        </xdr:from>
        <xdr:to>
          <xdr:col>9</xdr:col>
          <xdr:colOff>723900</xdr:colOff>
          <xdr:row>25</xdr:row>
          <xdr:rowOff>19050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180975</xdr:rowOff>
        </xdr:from>
        <xdr:to>
          <xdr:col>9</xdr:col>
          <xdr:colOff>723900</xdr:colOff>
          <xdr:row>28</xdr:row>
          <xdr:rowOff>142875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12" sqref="B12"/>
    </sheetView>
  </sheetViews>
  <sheetFormatPr defaultColWidth="8.7109375" defaultRowHeight="15"/>
  <cols>
    <col min="1" max="1" width="44.28515625" customWidth="1"/>
    <col min="2" max="2" width="78.85546875" customWidth="1"/>
  </cols>
  <sheetData>
    <row r="1" spans="1:2" ht="30">
      <c r="A1" s="15" t="s">
        <v>64</v>
      </c>
    </row>
    <row r="3" spans="1:2">
      <c r="A3" s="4" t="s">
        <v>0</v>
      </c>
      <c r="B3" s="4" t="s">
        <v>87</v>
      </c>
    </row>
    <row r="4" spans="1:2">
      <c r="A4" s="4" t="s">
        <v>1</v>
      </c>
      <c r="B4" t="s">
        <v>85</v>
      </c>
    </row>
    <row r="5" spans="1:2">
      <c r="A5" s="4" t="s">
        <v>2</v>
      </c>
      <c r="B5" t="s">
        <v>18</v>
      </c>
    </row>
    <row r="6" spans="1:2">
      <c r="A6" s="4" t="s">
        <v>3</v>
      </c>
      <c r="B6" t="s">
        <v>65</v>
      </c>
    </row>
    <row r="7" spans="1:2">
      <c r="A7" s="4" t="s">
        <v>4</v>
      </c>
      <c r="B7" t="s">
        <v>6</v>
      </c>
    </row>
    <row r="8" spans="1:2">
      <c r="A8" s="4"/>
    </row>
    <row r="9" spans="1:2" ht="34.5" customHeight="1">
      <c r="A9" s="4" t="s">
        <v>5</v>
      </c>
      <c r="B9" s="1" t="s">
        <v>86</v>
      </c>
    </row>
    <row r="10" spans="1:2" ht="30">
      <c r="A10" s="4" t="s">
        <v>45</v>
      </c>
      <c r="B10" s="1" t="s">
        <v>66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65EB466C-432A-4316-B124-5954CCDC91AC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4"/>
  <sheetViews>
    <sheetView tabSelected="1" zoomScale="115" zoomScaleNormal="115" workbookViewId="0">
      <selection activeCell="B22" sqref="B22"/>
    </sheetView>
  </sheetViews>
  <sheetFormatPr defaultColWidth="8.7109375" defaultRowHeight="15"/>
  <cols>
    <col min="1" max="1" width="40.42578125" customWidth="1"/>
    <col min="2" max="2" width="68.28515625" customWidth="1"/>
    <col min="3" max="3" width="20.28515625" bestFit="1" customWidth="1"/>
    <col min="4" max="4" width="10.28515625" bestFit="1" customWidth="1"/>
    <col min="5" max="5" width="12.7109375" bestFit="1" customWidth="1"/>
    <col min="7" max="7" width="20.71093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2" t="s">
        <v>68</v>
      </c>
      <c r="B1" s="3"/>
    </row>
    <row r="2" spans="1:2">
      <c r="A2" s="1" t="s">
        <v>8</v>
      </c>
      <c r="B2" s="7" t="s">
        <v>67</v>
      </c>
    </row>
    <row r="3" spans="1:2">
      <c r="A3" s="1" t="s">
        <v>19</v>
      </c>
      <c r="B3" s="8" t="s">
        <v>69</v>
      </c>
    </row>
    <row r="4" spans="1:2">
      <c r="A4" s="1" t="s">
        <v>20</v>
      </c>
      <c r="B4" s="8" t="s">
        <v>70</v>
      </c>
    </row>
    <row r="5" spans="1:2">
      <c r="A5" s="5" t="s">
        <v>21</v>
      </c>
      <c r="B5" s="9"/>
    </row>
    <row r="6" spans="1:2">
      <c r="A6" s="1" t="s">
        <v>37</v>
      </c>
      <c r="B6" s="1" t="s">
        <v>22</v>
      </c>
    </row>
    <row r="7" spans="1:2">
      <c r="A7" s="1" t="s">
        <v>38</v>
      </c>
      <c r="B7" s="7" t="s">
        <v>71</v>
      </c>
    </row>
    <row r="8" spans="1:2" ht="30">
      <c r="A8" s="5" t="s">
        <v>75</v>
      </c>
      <c r="B8" s="9"/>
    </row>
    <row r="9" spans="1:2">
      <c r="A9" s="1" t="s">
        <v>23</v>
      </c>
      <c r="B9" s="7" t="s">
        <v>39</v>
      </c>
    </row>
    <row r="10" spans="1:2">
      <c r="A10" s="1" t="s">
        <v>24</v>
      </c>
      <c r="B10" s="7" t="s">
        <v>25</v>
      </c>
    </row>
    <row r="11" spans="1:2">
      <c r="A11" s="1" t="s">
        <v>26</v>
      </c>
      <c r="B11" s="7" t="s">
        <v>27</v>
      </c>
    </row>
    <row r="12" spans="1:2">
      <c r="A12" s="1" t="s">
        <v>34</v>
      </c>
      <c r="B12" s="7" t="s">
        <v>33</v>
      </c>
    </row>
    <row r="13" spans="1:2">
      <c r="A13" s="19" t="s">
        <v>28</v>
      </c>
      <c r="B13" s="7" t="s">
        <v>72</v>
      </c>
    </row>
    <row r="14" spans="1:2">
      <c r="A14" s="19"/>
      <c r="B14" s="7" t="s">
        <v>73</v>
      </c>
    </row>
    <row r="15" spans="1:2">
      <c r="A15" s="5" t="s">
        <v>10</v>
      </c>
      <c r="B15" s="9"/>
    </row>
    <row r="16" spans="1:2">
      <c r="A16" s="1" t="s">
        <v>11</v>
      </c>
      <c r="B16" t="s">
        <v>77</v>
      </c>
    </row>
    <row r="17" spans="1:4">
      <c r="A17" s="1" t="s">
        <v>74</v>
      </c>
      <c r="B17" s="7" t="s">
        <v>76</v>
      </c>
    </row>
    <row r="18" spans="1:4">
      <c r="A18" s="1" t="s">
        <v>29</v>
      </c>
      <c r="B18" t="s">
        <v>30</v>
      </c>
    </row>
    <row r="19" spans="1:4">
      <c r="A19" s="1" t="s">
        <v>55</v>
      </c>
      <c r="B19" s="4" t="s">
        <v>57</v>
      </c>
    </row>
    <row r="20" spans="1:4">
      <c r="A20" s="1" t="s">
        <v>56</v>
      </c>
      <c r="B20" t="s">
        <v>58</v>
      </c>
      <c r="C20" s="11"/>
    </row>
    <row r="21" spans="1:4">
      <c r="A21" s="5" t="s">
        <v>31</v>
      </c>
      <c r="B21" s="5" t="s">
        <v>47</v>
      </c>
      <c r="C21" s="11"/>
    </row>
    <row r="22" spans="1:4">
      <c r="A22" s="1" t="s">
        <v>7</v>
      </c>
      <c r="B22" t="s">
        <v>48</v>
      </c>
    </row>
    <row r="23" spans="1:4">
      <c r="A23" s="1" t="s">
        <v>9</v>
      </c>
      <c r="B23" t="s">
        <v>49</v>
      </c>
    </row>
    <row r="24" spans="1:4">
      <c r="A24" s="1" t="s">
        <v>40</v>
      </c>
      <c r="B24" s="7" t="s">
        <v>46</v>
      </c>
    </row>
    <row r="25" spans="1:4">
      <c r="A25" s="1" t="s">
        <v>32</v>
      </c>
      <c r="B25" s="7" t="s">
        <v>35</v>
      </c>
    </row>
    <row r="26" spans="1:4">
      <c r="A26" s="1" t="s">
        <v>44</v>
      </c>
      <c r="B26" t="s">
        <v>50</v>
      </c>
    </row>
    <row r="27" spans="1:4">
      <c r="A27" s="1" t="s">
        <v>36</v>
      </c>
      <c r="B27" t="s">
        <v>50</v>
      </c>
    </row>
    <row r="28" spans="1:4">
      <c r="A28" s="1" t="s">
        <v>43</v>
      </c>
      <c r="B28" t="s">
        <v>50</v>
      </c>
      <c r="C28" s="6" t="str">
        <f>IF(B28="Noise Limited","RS-EPRE [dBm / 15kHz]","SIR [dB]")</f>
        <v>SIR [dB]</v>
      </c>
      <c r="D28" s="6" t="str">
        <f>IF(B28="Noise Limited","[dBm / 15kHz]","[dB]")</f>
        <v>[dB]</v>
      </c>
    </row>
    <row r="29" spans="1:4">
      <c r="A29" s="10" t="s">
        <v>60</v>
      </c>
      <c r="B29" t="s">
        <v>50</v>
      </c>
    </row>
    <row r="30" spans="1:4">
      <c r="A30" s="10" t="s">
        <v>61</v>
      </c>
      <c r="B30" t="s">
        <v>50</v>
      </c>
    </row>
    <row r="31" spans="1:4" ht="28.15" customHeight="1">
      <c r="A31" s="17" t="s">
        <v>62</v>
      </c>
      <c r="B31" t="s">
        <v>50</v>
      </c>
    </row>
    <row r="33" spans="1:2" ht="17.25" customHeight="1">
      <c r="A33" s="18" t="s">
        <v>59</v>
      </c>
      <c r="B33" s="18"/>
    </row>
    <row r="34" spans="1:2">
      <c r="A34" s="18" t="s">
        <v>63</v>
      </c>
      <c r="B34" s="18"/>
    </row>
  </sheetData>
  <mergeCells count="3">
    <mergeCell ref="A33:B33"/>
    <mergeCell ref="A13:A14"/>
    <mergeCell ref="A34:B3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Q32"/>
  <sheetViews>
    <sheetView zoomScale="85" zoomScaleNormal="85" workbookViewId="0">
      <selection activeCell="N30" sqref="N30"/>
    </sheetView>
  </sheetViews>
  <sheetFormatPr defaultRowHeight="15"/>
  <cols>
    <col min="1" max="1" width="9.7109375" customWidth="1"/>
    <col min="6" max="6" width="9.28515625" customWidth="1"/>
    <col min="8" max="8" width="10.42578125" customWidth="1"/>
    <col min="10" max="10" width="11" customWidth="1"/>
    <col min="12" max="12" width="10.5703125" customWidth="1"/>
    <col min="17" max="17" width="10.42578125" customWidth="1"/>
  </cols>
  <sheetData>
    <row r="1" spans="1:17" ht="15.75">
      <c r="A1" s="23" t="s">
        <v>78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5"/>
    </row>
    <row r="2" spans="1:17" ht="15.75" thickBot="1">
      <c r="A2" s="20" t="s">
        <v>83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2"/>
    </row>
    <row r="3" spans="1:17">
      <c r="A3" s="41" t="s">
        <v>12</v>
      </c>
      <c r="B3" s="37" t="s">
        <v>53</v>
      </c>
      <c r="C3" s="38"/>
      <c r="D3" s="35" t="s">
        <v>54</v>
      </c>
      <c r="E3" s="35"/>
      <c r="F3" s="34" t="s">
        <v>16</v>
      </c>
      <c r="G3" s="34"/>
      <c r="H3" s="35" t="s">
        <v>41</v>
      </c>
      <c r="J3" s="41" t="s">
        <v>12</v>
      </c>
      <c r="K3" s="37" t="s">
        <v>53</v>
      </c>
      <c r="L3" s="38"/>
      <c r="M3" s="35" t="s">
        <v>54</v>
      </c>
      <c r="N3" s="35"/>
      <c r="O3" s="34" t="s">
        <v>17</v>
      </c>
      <c r="P3" s="34"/>
      <c r="Q3" s="32" t="s">
        <v>42</v>
      </c>
    </row>
    <row r="4" spans="1:17" ht="15.75" thickBot="1">
      <c r="A4" s="42"/>
      <c r="B4" s="39"/>
      <c r="C4" s="40"/>
      <c r="D4" s="36"/>
      <c r="E4" s="36"/>
      <c r="F4" s="14" t="s">
        <v>51</v>
      </c>
      <c r="G4" s="14" t="s">
        <v>52</v>
      </c>
      <c r="H4" s="36"/>
      <c r="J4" s="42"/>
      <c r="K4" s="39"/>
      <c r="L4" s="40"/>
      <c r="M4" s="36"/>
      <c r="N4" s="36"/>
      <c r="O4" s="14" t="s">
        <v>51</v>
      </c>
      <c r="P4" s="14" t="s">
        <v>52</v>
      </c>
      <c r="Q4" s="33"/>
    </row>
    <row r="5" spans="1:17" ht="15" customHeight="1">
      <c r="A5" s="30" t="s">
        <v>81</v>
      </c>
      <c r="B5" s="13" t="s">
        <v>13</v>
      </c>
      <c r="C5" s="13">
        <v>509202</v>
      </c>
      <c r="D5" s="13" t="s">
        <v>13</v>
      </c>
      <c r="E5" s="13">
        <v>509202</v>
      </c>
      <c r="F5" s="16"/>
      <c r="G5" s="16"/>
      <c r="H5" s="28">
        <f>10*LOG((10^(F5/10)+10^(F6/10)+10^(F7/10)+10^(G5/10)+10^(G6/10)+10^(G7/10))/6)</f>
        <v>0</v>
      </c>
      <c r="J5" s="30" t="s">
        <v>81</v>
      </c>
      <c r="K5" s="13" t="s">
        <v>13</v>
      </c>
      <c r="L5" s="13">
        <v>509202</v>
      </c>
      <c r="M5" s="13" t="s">
        <v>13</v>
      </c>
      <c r="N5" s="13">
        <v>509202</v>
      </c>
      <c r="O5" s="16"/>
      <c r="P5" s="16"/>
      <c r="Q5" s="26">
        <f>10*LOG(6/((1/10^(O5/10))+(1/10^(O6/10))+(1/10^(O7/10))+(1/10^(P5/10))+(1/10^(P6/10))+(1/10^(P7/10))))</f>
        <v>0</v>
      </c>
    </row>
    <row r="6" spans="1:17">
      <c r="A6" s="31"/>
      <c r="B6" s="12" t="s">
        <v>14</v>
      </c>
      <c r="C6" s="12">
        <v>518598</v>
      </c>
      <c r="D6" s="12" t="s">
        <v>14</v>
      </c>
      <c r="E6" s="12">
        <v>518598</v>
      </c>
      <c r="F6" s="16"/>
      <c r="G6" s="16"/>
      <c r="H6" s="29"/>
      <c r="J6" s="31"/>
      <c r="K6" s="12" t="s">
        <v>14</v>
      </c>
      <c r="L6" s="12">
        <v>518598</v>
      </c>
      <c r="M6" s="12" t="s">
        <v>14</v>
      </c>
      <c r="N6" s="12">
        <v>518598</v>
      </c>
      <c r="O6" s="16"/>
      <c r="P6" s="16"/>
      <c r="Q6" s="27"/>
    </row>
    <row r="7" spans="1:17">
      <c r="A7" s="31"/>
      <c r="B7" s="12" t="s">
        <v>15</v>
      </c>
      <c r="C7" s="12">
        <v>528000</v>
      </c>
      <c r="D7" s="12" t="s">
        <v>15</v>
      </c>
      <c r="E7" s="12">
        <v>528000</v>
      </c>
      <c r="F7" s="16"/>
      <c r="G7" s="16"/>
      <c r="H7" s="29"/>
      <c r="J7" s="31"/>
      <c r="K7" s="12" t="s">
        <v>15</v>
      </c>
      <c r="L7" s="12">
        <v>528000</v>
      </c>
      <c r="M7" s="12" t="s">
        <v>15</v>
      </c>
      <c r="N7" s="12">
        <v>528000</v>
      </c>
      <c r="O7" s="16"/>
      <c r="P7" s="16"/>
      <c r="Q7" s="27"/>
    </row>
    <row r="8" spans="1:17" ht="15" customHeight="1">
      <c r="A8" s="30" t="s">
        <v>82</v>
      </c>
      <c r="B8" s="12" t="s">
        <v>13</v>
      </c>
      <c r="C8" s="12">
        <v>623334</v>
      </c>
      <c r="D8" s="12" t="s">
        <v>13</v>
      </c>
      <c r="E8" s="12">
        <v>623334</v>
      </c>
      <c r="F8" s="16"/>
      <c r="G8" s="16"/>
      <c r="H8" s="28">
        <f>10*LOG((10^(F8/10)+10^(F9/10)+10^(F10/10)+10^(G8/10)+10^(G9/10)+10^(G10/10))/6)</f>
        <v>0</v>
      </c>
      <c r="J8" s="30" t="s">
        <v>82</v>
      </c>
      <c r="K8" s="12" t="s">
        <v>13</v>
      </c>
      <c r="L8" s="12">
        <v>623334</v>
      </c>
      <c r="M8" s="12" t="s">
        <v>13</v>
      </c>
      <c r="N8" s="12">
        <v>623334</v>
      </c>
      <c r="O8" s="16"/>
      <c r="P8" s="16"/>
      <c r="Q8" s="26">
        <f>10*LOG(6/((1/10^(O8/10))+(1/10^(O9/10))+(1/10^(O10/10))+(1/10^(P8/10))+(1/10^(P9/10))+(1/10^(P10/10))))</f>
        <v>0</v>
      </c>
    </row>
    <row r="9" spans="1:17">
      <c r="A9" s="31"/>
      <c r="B9" s="12" t="s">
        <v>14</v>
      </c>
      <c r="C9" s="12">
        <v>636666</v>
      </c>
      <c r="D9" s="12" t="s">
        <v>14</v>
      </c>
      <c r="E9" s="12">
        <v>636666</v>
      </c>
      <c r="F9" s="16"/>
      <c r="G9" s="16"/>
      <c r="H9" s="29"/>
      <c r="J9" s="31"/>
      <c r="K9" s="12" t="s">
        <v>14</v>
      </c>
      <c r="L9" s="12">
        <v>636666</v>
      </c>
      <c r="M9" s="12" t="s">
        <v>14</v>
      </c>
      <c r="N9" s="12">
        <v>636666</v>
      </c>
      <c r="O9" s="16"/>
      <c r="P9" s="16"/>
      <c r="Q9" s="27"/>
    </row>
    <row r="10" spans="1:17">
      <c r="A10" s="31"/>
      <c r="B10" s="12" t="s">
        <v>15</v>
      </c>
      <c r="C10" s="12">
        <v>650000</v>
      </c>
      <c r="D10" s="12" t="s">
        <v>15</v>
      </c>
      <c r="E10" s="12">
        <v>650000</v>
      </c>
      <c r="F10" s="16"/>
      <c r="G10" s="16"/>
      <c r="H10" s="29"/>
      <c r="J10" s="31"/>
      <c r="K10" s="12" t="s">
        <v>15</v>
      </c>
      <c r="L10" s="12">
        <v>650000</v>
      </c>
      <c r="M10" s="12" t="s">
        <v>15</v>
      </c>
      <c r="N10" s="12">
        <v>650000</v>
      </c>
      <c r="O10" s="16"/>
      <c r="P10" s="16"/>
      <c r="Q10" s="27"/>
    </row>
    <row r="11" spans="1:17" ht="15.75" thickBot="1"/>
    <row r="12" spans="1:17" ht="15.75" customHeight="1">
      <c r="A12" s="23" t="s">
        <v>79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5"/>
    </row>
    <row r="13" spans="1:17" ht="15.75" thickBot="1">
      <c r="A13" s="20" t="s">
        <v>84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2"/>
    </row>
    <row r="14" spans="1:17">
      <c r="A14" s="41" t="s">
        <v>12</v>
      </c>
      <c r="B14" s="37" t="s">
        <v>53</v>
      </c>
      <c r="C14" s="38"/>
      <c r="D14" s="35" t="s">
        <v>54</v>
      </c>
      <c r="E14" s="35"/>
      <c r="F14" s="34" t="s">
        <v>16</v>
      </c>
      <c r="G14" s="34"/>
      <c r="H14" s="35" t="s">
        <v>41</v>
      </c>
      <c r="J14" s="41" t="s">
        <v>12</v>
      </c>
      <c r="K14" s="37" t="s">
        <v>53</v>
      </c>
      <c r="L14" s="38"/>
      <c r="M14" s="35" t="s">
        <v>54</v>
      </c>
      <c r="N14" s="35"/>
      <c r="O14" s="34" t="s">
        <v>17</v>
      </c>
      <c r="P14" s="34"/>
      <c r="Q14" s="32" t="s">
        <v>42</v>
      </c>
    </row>
    <row r="15" spans="1:17" ht="15.75" thickBot="1">
      <c r="A15" s="42"/>
      <c r="B15" s="39"/>
      <c r="C15" s="40"/>
      <c r="D15" s="36"/>
      <c r="E15" s="36"/>
      <c r="F15" s="14" t="s">
        <v>51</v>
      </c>
      <c r="G15" s="14" t="s">
        <v>52</v>
      </c>
      <c r="H15" s="36"/>
      <c r="J15" s="42"/>
      <c r="K15" s="39"/>
      <c r="L15" s="40"/>
      <c r="M15" s="36"/>
      <c r="N15" s="36"/>
      <c r="O15" s="14" t="s">
        <v>51</v>
      </c>
      <c r="P15" s="14" t="s">
        <v>52</v>
      </c>
      <c r="Q15" s="33"/>
    </row>
    <row r="16" spans="1:17" ht="15" customHeight="1">
      <c r="A16" s="30" t="s">
        <v>81</v>
      </c>
      <c r="B16" s="13" t="s">
        <v>13</v>
      </c>
      <c r="C16" s="13">
        <v>509202</v>
      </c>
      <c r="D16" s="13" t="s">
        <v>13</v>
      </c>
      <c r="E16" s="13">
        <v>509202</v>
      </c>
      <c r="F16" s="16"/>
      <c r="G16" s="16"/>
      <c r="H16" s="28">
        <f>10*LOG((10^(F16/10)+10^(F17/10)+10^(F18/10)+10^(G16/10)+10^(G17/10)+10^(G18/10))/6)</f>
        <v>0</v>
      </c>
      <c r="J16" s="30" t="s">
        <v>81</v>
      </c>
      <c r="K16" s="13" t="s">
        <v>13</v>
      </c>
      <c r="L16" s="13">
        <v>509202</v>
      </c>
      <c r="M16" s="13" t="s">
        <v>13</v>
      </c>
      <c r="N16" s="13">
        <v>509202</v>
      </c>
      <c r="O16" s="16"/>
      <c r="P16" s="16"/>
      <c r="Q16" s="26">
        <f>10*LOG(6/((1/10^(O16/10))+(1/10^(O17/10))+(1/10^(O18/10))+(1/10^(P16/10))+(1/10^(P17/10))+(1/10^(P18/10))))</f>
        <v>0</v>
      </c>
    </row>
    <row r="17" spans="1:17">
      <c r="A17" s="31"/>
      <c r="B17" s="12" t="s">
        <v>14</v>
      </c>
      <c r="C17" s="12">
        <v>518598</v>
      </c>
      <c r="D17" s="12" t="s">
        <v>14</v>
      </c>
      <c r="E17" s="12">
        <v>518598</v>
      </c>
      <c r="F17" s="16"/>
      <c r="G17" s="16"/>
      <c r="H17" s="29"/>
      <c r="J17" s="31"/>
      <c r="K17" s="12" t="s">
        <v>14</v>
      </c>
      <c r="L17" s="12">
        <v>518598</v>
      </c>
      <c r="M17" s="12" t="s">
        <v>14</v>
      </c>
      <c r="N17" s="12">
        <v>518598</v>
      </c>
      <c r="O17" s="16"/>
      <c r="P17" s="16"/>
      <c r="Q17" s="27"/>
    </row>
    <row r="18" spans="1:17">
      <c r="A18" s="31"/>
      <c r="B18" s="12" t="s">
        <v>15</v>
      </c>
      <c r="C18" s="12">
        <v>528000</v>
      </c>
      <c r="D18" s="12" t="s">
        <v>15</v>
      </c>
      <c r="E18" s="12">
        <v>528000</v>
      </c>
      <c r="F18" s="16"/>
      <c r="G18" s="16"/>
      <c r="H18" s="29"/>
      <c r="J18" s="31"/>
      <c r="K18" s="12" t="s">
        <v>15</v>
      </c>
      <c r="L18" s="12">
        <v>528000</v>
      </c>
      <c r="M18" s="12" t="s">
        <v>15</v>
      </c>
      <c r="N18" s="12">
        <v>528000</v>
      </c>
      <c r="O18" s="16"/>
      <c r="P18" s="16"/>
      <c r="Q18" s="27"/>
    </row>
    <row r="19" spans="1:17" ht="15" customHeight="1">
      <c r="A19" s="30" t="s">
        <v>82</v>
      </c>
      <c r="B19" s="12" t="s">
        <v>13</v>
      </c>
      <c r="C19" s="12">
        <v>623334</v>
      </c>
      <c r="D19" s="12" t="s">
        <v>13</v>
      </c>
      <c r="E19" s="12">
        <v>623334</v>
      </c>
      <c r="F19" s="16"/>
      <c r="G19" s="16"/>
      <c r="H19" s="28">
        <f>10*LOG((10^(F19/10)+10^(F20/10)+10^(F21/10)+10^(G19/10)+10^(G20/10)+10^(G21/10))/6)</f>
        <v>0</v>
      </c>
      <c r="J19" s="30" t="s">
        <v>82</v>
      </c>
      <c r="K19" s="12" t="s">
        <v>13</v>
      </c>
      <c r="L19" s="12">
        <v>623334</v>
      </c>
      <c r="M19" s="12" t="s">
        <v>13</v>
      </c>
      <c r="N19" s="12">
        <v>623334</v>
      </c>
      <c r="O19" s="16"/>
      <c r="P19" s="16"/>
      <c r="Q19" s="26">
        <f>10*LOG(6/((1/10^(O19/10))+(1/10^(O20/10))+(1/10^(O21/10))+(1/10^(P19/10))+(1/10^(P20/10))+(1/10^(P21/10))))</f>
        <v>0</v>
      </c>
    </row>
    <row r="20" spans="1:17">
      <c r="A20" s="31"/>
      <c r="B20" s="12" t="s">
        <v>14</v>
      </c>
      <c r="C20" s="12">
        <v>636666</v>
      </c>
      <c r="D20" s="12" t="s">
        <v>14</v>
      </c>
      <c r="E20" s="12">
        <v>636666</v>
      </c>
      <c r="F20" s="16"/>
      <c r="G20" s="16"/>
      <c r="H20" s="29"/>
      <c r="J20" s="31"/>
      <c r="K20" s="12" t="s">
        <v>14</v>
      </c>
      <c r="L20" s="12">
        <v>636666</v>
      </c>
      <c r="M20" s="12" t="s">
        <v>14</v>
      </c>
      <c r="N20" s="12">
        <v>636666</v>
      </c>
      <c r="O20" s="16"/>
      <c r="P20" s="16"/>
      <c r="Q20" s="27"/>
    </row>
    <row r="21" spans="1:17">
      <c r="A21" s="31"/>
      <c r="B21" s="12" t="s">
        <v>15</v>
      </c>
      <c r="C21" s="12">
        <v>650000</v>
      </c>
      <c r="D21" s="12" t="s">
        <v>15</v>
      </c>
      <c r="E21" s="12">
        <v>650000</v>
      </c>
      <c r="F21" s="16"/>
      <c r="G21" s="16"/>
      <c r="H21" s="29"/>
      <c r="J21" s="31"/>
      <c r="K21" s="12" t="s">
        <v>15</v>
      </c>
      <c r="L21" s="12">
        <v>650000</v>
      </c>
      <c r="M21" s="12" t="s">
        <v>15</v>
      </c>
      <c r="N21" s="12">
        <v>650000</v>
      </c>
      <c r="O21" s="16"/>
      <c r="P21" s="16"/>
      <c r="Q21" s="27"/>
    </row>
    <row r="32" spans="1:17" ht="38.25" customHeight="1">
      <c r="A32" s="43" t="s">
        <v>80</v>
      </c>
      <c r="B32" s="44"/>
      <c r="C32" s="44"/>
      <c r="D32" s="44"/>
      <c r="E32" s="44"/>
      <c r="F32" s="44"/>
      <c r="G32" s="44"/>
    </row>
  </sheetData>
  <mergeCells count="41">
    <mergeCell ref="J8:J10"/>
    <mergeCell ref="A8:A10"/>
    <mergeCell ref="H8:H10"/>
    <mergeCell ref="Q8:Q10"/>
    <mergeCell ref="A12:Q12"/>
    <mergeCell ref="A13:Q13"/>
    <mergeCell ref="O14:P14"/>
    <mergeCell ref="M14:N15"/>
    <mergeCell ref="K14:L15"/>
    <mergeCell ref="J14:J15"/>
    <mergeCell ref="H14:H15"/>
    <mergeCell ref="Q14:Q15"/>
    <mergeCell ref="F14:G14"/>
    <mergeCell ref="D14:E15"/>
    <mergeCell ref="B14:C15"/>
    <mergeCell ref="A14:A15"/>
    <mergeCell ref="A32:G32"/>
    <mergeCell ref="Q16:Q18"/>
    <mergeCell ref="J16:J18"/>
    <mergeCell ref="H16:H18"/>
    <mergeCell ref="A16:A18"/>
    <mergeCell ref="A19:A21"/>
    <mergeCell ref="H19:H21"/>
    <mergeCell ref="J19:J21"/>
    <mergeCell ref="Q19:Q21"/>
    <mergeCell ref="A2:Q2"/>
    <mergeCell ref="A1:Q1"/>
    <mergeCell ref="Q5:Q7"/>
    <mergeCell ref="H5:H7"/>
    <mergeCell ref="A5:A7"/>
    <mergeCell ref="Q3:Q4"/>
    <mergeCell ref="O3:P3"/>
    <mergeCell ref="M3:N4"/>
    <mergeCell ref="K3:L4"/>
    <mergeCell ref="J3:J4"/>
    <mergeCell ref="H3:H4"/>
    <mergeCell ref="F3:G3"/>
    <mergeCell ref="D3:E4"/>
    <mergeCell ref="B3:C4"/>
    <mergeCell ref="A3:A4"/>
    <mergeCell ref="J5:J7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22</xdr:row>
                <xdr:rowOff>0</xdr:rowOff>
              </from>
              <to>
                <xdr:col>9</xdr:col>
                <xdr:colOff>723900</xdr:colOff>
                <xdr:row>25</xdr:row>
                <xdr:rowOff>19050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25</xdr:row>
                <xdr:rowOff>180975</xdr:rowOff>
              </from>
              <to>
                <xdr:col>9</xdr:col>
                <xdr:colOff>723900</xdr:colOff>
                <xdr:row>28</xdr:row>
                <xdr:rowOff>142875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2Tx AC results (talk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Ruixin Wang (vivo)</cp:lastModifiedBy>
  <dcterms:created xsi:type="dcterms:W3CDTF">2014-04-03T16:46:49Z</dcterms:created>
  <dcterms:modified xsi:type="dcterms:W3CDTF">2024-11-08T08:29:18Z</dcterms:modified>
  <cp:category/>
</cp:coreProperties>
</file>